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palash kumar pal\OneDrive\Desktop\Chakraborty et al., 2026-Final submitted files 15.05.2026\Supplementary data files submitted\Supplementary file for Figure 8 AAS\"/>
    </mc:Choice>
  </mc:AlternateContent>
  <xr:revisionPtr revIDLastSave="0" documentId="13_ncr:1_{0C24C830-AB2D-4475-8668-19CB21A91CB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7" i="1" l="1"/>
  <c r="R37" i="1" s="1"/>
  <c r="S37" i="1" s="1"/>
  <c r="Q36" i="1"/>
  <c r="R36" i="1" s="1"/>
  <c r="S36" i="1" s="1"/>
  <c r="Q35" i="1"/>
  <c r="R35" i="1" s="1"/>
  <c r="S35" i="1" s="1"/>
  <c r="Q34" i="1"/>
  <c r="R34" i="1" s="1"/>
  <c r="S34" i="1" s="1"/>
  <c r="Q33" i="1"/>
  <c r="R33" i="1" s="1"/>
  <c r="S33" i="1" s="1"/>
  <c r="Q32" i="1"/>
  <c r="R32" i="1" s="1"/>
  <c r="S32" i="1" s="1"/>
  <c r="K37" i="1"/>
  <c r="L37" i="1" s="1"/>
  <c r="M37" i="1" s="1"/>
  <c r="K36" i="1"/>
  <c r="L36" i="1" s="1"/>
  <c r="M36" i="1" s="1"/>
  <c r="K35" i="1"/>
  <c r="L35" i="1" s="1"/>
  <c r="M35" i="1" s="1"/>
  <c r="K34" i="1"/>
  <c r="L34" i="1" s="1"/>
  <c r="M34" i="1" s="1"/>
  <c r="K33" i="1"/>
  <c r="L33" i="1" s="1"/>
  <c r="M33" i="1" s="1"/>
  <c r="K32" i="1"/>
  <c r="L32" i="1" s="1"/>
  <c r="M32" i="1" s="1"/>
  <c r="E37" i="1"/>
  <c r="F37" i="1" s="1"/>
  <c r="G37" i="1" s="1"/>
  <c r="E36" i="1"/>
  <c r="F36" i="1" s="1"/>
  <c r="G36" i="1" s="1"/>
  <c r="E35" i="1"/>
  <c r="F35" i="1" s="1"/>
  <c r="G35" i="1" s="1"/>
  <c r="E34" i="1"/>
  <c r="F34" i="1" s="1"/>
  <c r="G34" i="1" s="1"/>
  <c r="E33" i="1"/>
  <c r="F33" i="1" s="1"/>
  <c r="G33" i="1" s="1"/>
  <c r="E32" i="1"/>
  <c r="F32" i="1" s="1"/>
  <c r="G32" i="1" s="1"/>
  <c r="R21" i="1"/>
  <c r="S21" i="1" s="1"/>
  <c r="Q26" i="1"/>
  <c r="R26" i="1" s="1"/>
  <c r="S26" i="1" s="1"/>
  <c r="Q25" i="1"/>
  <c r="R25" i="1" s="1"/>
  <c r="S25" i="1" s="1"/>
  <c r="Q24" i="1"/>
  <c r="R24" i="1" s="1"/>
  <c r="S24" i="1" s="1"/>
  <c r="Q23" i="1"/>
  <c r="R23" i="1" s="1"/>
  <c r="S23" i="1" s="1"/>
  <c r="Q22" i="1"/>
  <c r="R22" i="1" s="1"/>
  <c r="S22" i="1" s="1"/>
  <c r="Q21" i="1"/>
  <c r="K26" i="1"/>
  <c r="L26" i="1" s="1"/>
  <c r="N26" i="1" s="1"/>
  <c r="K25" i="1"/>
  <c r="L25" i="1" s="1"/>
  <c r="N25" i="1" s="1"/>
  <c r="K24" i="1"/>
  <c r="L24" i="1" s="1"/>
  <c r="N24" i="1" s="1"/>
  <c r="K23" i="1"/>
  <c r="L23" i="1" s="1"/>
  <c r="N23" i="1" s="1"/>
  <c r="K22" i="1"/>
  <c r="L22" i="1" s="1"/>
  <c r="N22" i="1" s="1"/>
  <c r="K21" i="1"/>
  <c r="L21" i="1" s="1"/>
  <c r="N21" i="1" s="1"/>
  <c r="E26" i="1"/>
  <c r="G26" i="1" s="1"/>
  <c r="H26" i="1" s="1"/>
  <c r="E25" i="1"/>
  <c r="G25" i="1" s="1"/>
  <c r="H25" i="1" s="1"/>
  <c r="E24" i="1"/>
  <c r="G24" i="1" s="1"/>
  <c r="H24" i="1" s="1"/>
  <c r="E23" i="1"/>
  <c r="G23" i="1" s="1"/>
  <c r="H23" i="1" s="1"/>
  <c r="E22" i="1"/>
  <c r="G22" i="1" s="1"/>
  <c r="H22" i="1" s="1"/>
  <c r="E21" i="1"/>
  <c r="G21" i="1" s="1"/>
  <c r="H21" i="1" s="1"/>
  <c r="P33" i="1"/>
  <c r="P34" i="1"/>
  <c r="P35" i="1"/>
  <c r="P36" i="1"/>
  <c r="P37" i="1"/>
  <c r="P32" i="1"/>
  <c r="J33" i="1"/>
  <c r="J34" i="1"/>
  <c r="J35" i="1"/>
  <c r="J36" i="1"/>
  <c r="J37" i="1"/>
  <c r="J32" i="1"/>
  <c r="D33" i="1"/>
  <c r="D34" i="1"/>
  <c r="D35" i="1"/>
  <c r="D36" i="1"/>
  <c r="D37" i="1"/>
  <c r="D32" i="1"/>
  <c r="P25" i="1"/>
  <c r="P22" i="1"/>
  <c r="P23" i="1"/>
  <c r="P24" i="1"/>
  <c r="P26" i="1"/>
  <c r="P21" i="1"/>
  <c r="J22" i="1"/>
  <c r="J23" i="1"/>
  <c r="J24" i="1"/>
  <c r="J25" i="1"/>
  <c r="J26" i="1"/>
  <c r="J21" i="1"/>
  <c r="D22" i="1"/>
  <c r="D23" i="1"/>
  <c r="D24" i="1"/>
  <c r="D25" i="1"/>
  <c r="D26" i="1"/>
  <c r="D21" i="1"/>
</calcChain>
</file>

<file path=xl/sharedStrings.xml><?xml version="1.0" encoding="utf-8"?>
<sst xmlns="http://schemas.openxmlformats.org/spreadsheetml/2006/main" count="73" uniqueCount="17">
  <si>
    <t xml:space="preserve">C2 </t>
  </si>
  <si>
    <t>C4</t>
  </si>
  <si>
    <t>C5</t>
  </si>
  <si>
    <t>C2C4</t>
  </si>
  <si>
    <t>C4C5</t>
  </si>
  <si>
    <t>C2C5</t>
  </si>
  <si>
    <t>0.005 mg/L</t>
  </si>
  <si>
    <t>0.010 mg/L</t>
  </si>
  <si>
    <t>0.020 mg/L</t>
  </si>
  <si>
    <t>0.050 mg/L</t>
  </si>
  <si>
    <t>0.1 mg/L</t>
  </si>
  <si>
    <t>0.2 mg/L</t>
  </si>
  <si>
    <t>Mean</t>
  </si>
  <si>
    <t>SE</t>
  </si>
  <si>
    <t>Concentration of Arsenic</t>
  </si>
  <si>
    <t>Reduced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</si>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</sst>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7:S37"/>
  <sheetViews>
    <sheetView tabSelected="1" topLeftCell="A16" workbookViewId="0">
      <selection activeCell="L44" sqref="L44"/>
    </sheetView>
  </sheetViews>
  <sheetFormatPr defaultRowHeight="14.4" x14ac:dyDescent="0.3"/>
  <cols>
    <col min="3" max="3" width="10.6640625" customWidth="1"/>
    <col min="5" max="5" width="11.33203125" customWidth="1"/>
    <col min="6" max="6" width="10.44140625" customWidth="1"/>
    <col min="7" max="7" width="11" customWidth="1"/>
    <col min="9" max="9" width="10.88671875" customWidth="1"/>
  </cols>
  <sheetData>
    <row r="17" spans="2:19" ht="23.4" x14ac:dyDescent="0.45">
      <c r="G17" s="2" t="s">
        <v>14</v>
      </c>
    </row>
    <row r="18" spans="2:19" x14ac:dyDescent="0.3">
      <c r="C18" s="3" t="s">
        <v>6</v>
      </c>
      <c r="D18" s="3"/>
      <c r="I18" s="3" t="s">
        <v>7</v>
      </c>
      <c r="J18" s="3"/>
      <c r="O18" s="3" t="s">
        <v>8</v>
      </c>
      <c r="P18" s="3"/>
    </row>
    <row r="19" spans="2:19" x14ac:dyDescent="0.3">
      <c r="E19">
        <v>5.0000000000000001E-3</v>
      </c>
      <c r="K19">
        <v>0.01</v>
      </c>
      <c r="Q19">
        <v>0.02</v>
      </c>
    </row>
    <row r="20" spans="2:19" x14ac:dyDescent="0.3">
      <c r="C20" s="1" t="s">
        <v>12</v>
      </c>
      <c r="D20" s="1" t="s">
        <v>13</v>
      </c>
      <c r="E20" s="1" t="s">
        <v>15</v>
      </c>
      <c r="G20" s="1" t="s">
        <v>16</v>
      </c>
      <c r="H20" s="1" t="s">
        <v>13</v>
      </c>
      <c r="I20" s="1" t="s">
        <v>12</v>
      </c>
      <c r="J20" s="1" t="s">
        <v>13</v>
      </c>
      <c r="K20" s="5" t="s">
        <v>15</v>
      </c>
      <c r="L20" s="1" t="s">
        <v>16</v>
      </c>
      <c r="N20" s="1" t="s">
        <v>13</v>
      </c>
      <c r="O20" s="1" t="s">
        <v>12</v>
      </c>
      <c r="P20" s="1" t="s">
        <v>13</v>
      </c>
      <c r="Q20" s="5" t="s">
        <v>15</v>
      </c>
      <c r="R20" s="1" t="s">
        <v>16</v>
      </c>
      <c r="S20" s="1" t="s">
        <v>13</v>
      </c>
    </row>
    <row r="21" spans="2:19" x14ac:dyDescent="0.3">
      <c r="B21" s="1" t="s">
        <v>0</v>
      </c>
      <c r="C21" s="4">
        <v>3.5000000000000001E-3</v>
      </c>
      <c r="D21" s="4">
        <f>C21*5%</f>
        <v>1.7500000000000003E-4</v>
      </c>
      <c r="E21" s="4">
        <f>E19-C21</f>
        <v>1.5E-3</v>
      </c>
      <c r="F21" s="1" t="s">
        <v>0</v>
      </c>
      <c r="G21" s="4">
        <f>E21/E19*100</f>
        <v>30</v>
      </c>
      <c r="H21" s="4">
        <f>G21*5%</f>
        <v>1.5</v>
      </c>
      <c r="I21" s="4">
        <v>7.4000000000000003E-3</v>
      </c>
      <c r="J21" s="4">
        <f>I21*5%</f>
        <v>3.7000000000000005E-4</v>
      </c>
      <c r="K21" s="4">
        <f>K19-I21</f>
        <v>2.5999999999999999E-3</v>
      </c>
      <c r="L21" s="4">
        <f>K21/K19*100</f>
        <v>26</v>
      </c>
      <c r="M21" s="1" t="s">
        <v>0</v>
      </c>
      <c r="N21" s="4">
        <f t="shared" ref="N21:N26" si="0">L21*5%</f>
        <v>1.3</v>
      </c>
      <c r="O21" s="4">
        <v>1.55E-2</v>
      </c>
      <c r="P21" s="4">
        <f>O21*5%</f>
        <v>7.7500000000000008E-4</v>
      </c>
      <c r="Q21" s="4">
        <f>Q19-O21</f>
        <v>4.5000000000000005E-3</v>
      </c>
      <c r="R21" s="4">
        <f>Q21/Q19*100</f>
        <v>22.500000000000004</v>
      </c>
      <c r="S21">
        <f>R21*5%</f>
        <v>1.1250000000000002</v>
      </c>
    </row>
    <row r="22" spans="2:19" x14ac:dyDescent="0.3">
      <c r="B22" s="1" t="s">
        <v>1</v>
      </c>
      <c r="C22" s="4">
        <v>3.0999999999999999E-3</v>
      </c>
      <c r="D22" s="4">
        <f t="shared" ref="D22:D26" si="1">C22*5%</f>
        <v>1.55E-4</v>
      </c>
      <c r="E22" s="4">
        <f>E19-C22</f>
        <v>1.9000000000000002E-3</v>
      </c>
      <c r="F22" s="1" t="s">
        <v>1</v>
      </c>
      <c r="G22" s="4">
        <f>E22/E19*100</f>
        <v>38.000000000000007</v>
      </c>
      <c r="H22" s="4">
        <f t="shared" ref="H22:H26" si="2">G22*5%</f>
        <v>1.9000000000000004</v>
      </c>
      <c r="I22" s="4">
        <v>6.8999999999999999E-3</v>
      </c>
      <c r="J22" s="4">
        <f t="shared" ref="J22:J26" si="3">I22*5%</f>
        <v>3.4500000000000004E-4</v>
      </c>
      <c r="K22" s="4">
        <f>K19-I22</f>
        <v>3.1000000000000003E-3</v>
      </c>
      <c r="L22" s="4">
        <f>K22/K19*100</f>
        <v>31.000000000000007</v>
      </c>
      <c r="M22" s="1" t="s">
        <v>1</v>
      </c>
      <c r="N22" s="4">
        <f t="shared" si="0"/>
        <v>1.5500000000000005</v>
      </c>
      <c r="O22" s="4">
        <v>1.5100000000000001E-2</v>
      </c>
      <c r="P22" s="4">
        <f t="shared" ref="P22:P26" si="4">O22*5%</f>
        <v>7.5500000000000003E-4</v>
      </c>
      <c r="Q22" s="4">
        <f>Q19-O22</f>
        <v>4.8999999999999998E-3</v>
      </c>
      <c r="R22" s="4">
        <f>Q22/Q19*100</f>
        <v>24.5</v>
      </c>
      <c r="S22">
        <f t="shared" ref="S22:S26" si="5">R22*5%</f>
        <v>1.2250000000000001</v>
      </c>
    </row>
    <row r="23" spans="2:19" x14ac:dyDescent="0.3">
      <c r="B23" s="1" t="s">
        <v>2</v>
      </c>
      <c r="C23" s="4">
        <v>2.8999999999999998E-3</v>
      </c>
      <c r="D23" s="4">
        <f t="shared" si="1"/>
        <v>1.45E-4</v>
      </c>
      <c r="E23" s="4">
        <f>E19-C23</f>
        <v>2.1000000000000003E-3</v>
      </c>
      <c r="F23" s="1" t="s">
        <v>2</v>
      </c>
      <c r="G23" s="4">
        <f>E23/E19*100</f>
        <v>42.000000000000007</v>
      </c>
      <c r="H23" s="4">
        <f t="shared" si="2"/>
        <v>2.1000000000000005</v>
      </c>
      <c r="I23" s="4">
        <v>6.1000000000000004E-3</v>
      </c>
      <c r="J23" s="4">
        <f t="shared" si="3"/>
        <v>3.0500000000000004E-4</v>
      </c>
      <c r="K23" s="4">
        <f>K19-I23</f>
        <v>3.8999999999999998E-3</v>
      </c>
      <c r="L23" s="4">
        <f>K23/K19*100</f>
        <v>38.999999999999993</v>
      </c>
      <c r="M23" s="1" t="s">
        <v>2</v>
      </c>
      <c r="N23" s="4">
        <f t="shared" si="0"/>
        <v>1.9499999999999997</v>
      </c>
      <c r="O23" s="4">
        <v>1.4200000000000001E-2</v>
      </c>
      <c r="P23" s="4">
        <f t="shared" si="4"/>
        <v>7.1000000000000013E-4</v>
      </c>
      <c r="Q23" s="4">
        <f>Q19-O23</f>
        <v>5.7999999999999996E-3</v>
      </c>
      <c r="R23" s="4">
        <f>Q23/Q19*100</f>
        <v>28.999999999999996</v>
      </c>
      <c r="S23">
        <f t="shared" si="5"/>
        <v>1.45</v>
      </c>
    </row>
    <row r="24" spans="2:19" x14ac:dyDescent="0.3">
      <c r="B24" s="1" t="s">
        <v>3</v>
      </c>
      <c r="C24" s="4">
        <v>2.5000000000000001E-3</v>
      </c>
      <c r="D24" s="4">
        <f t="shared" si="1"/>
        <v>1.25E-4</v>
      </c>
      <c r="E24" s="4">
        <f>E19-C24</f>
        <v>2.5000000000000001E-3</v>
      </c>
      <c r="F24" s="1" t="s">
        <v>3</v>
      </c>
      <c r="G24" s="4">
        <f>E24/E19*100</f>
        <v>50</v>
      </c>
      <c r="H24" s="4">
        <f t="shared" si="2"/>
        <v>2.5</v>
      </c>
      <c r="I24" s="4">
        <v>5.7000000000000002E-3</v>
      </c>
      <c r="J24" s="4">
        <f t="shared" si="3"/>
        <v>2.8500000000000004E-4</v>
      </c>
      <c r="K24" s="4">
        <f>K19-I24</f>
        <v>4.3E-3</v>
      </c>
      <c r="L24" s="4">
        <f>K24/K19*100</f>
        <v>43</v>
      </c>
      <c r="M24" s="1" t="s">
        <v>3</v>
      </c>
      <c r="N24" s="4">
        <f t="shared" si="0"/>
        <v>2.15</v>
      </c>
      <c r="O24" s="4">
        <v>1.32E-2</v>
      </c>
      <c r="P24" s="4">
        <f t="shared" si="4"/>
        <v>6.6E-4</v>
      </c>
      <c r="Q24" s="4">
        <f>Q19-O24</f>
        <v>6.8000000000000005E-3</v>
      </c>
      <c r="R24" s="4">
        <f>Q24/Q19*100</f>
        <v>34</v>
      </c>
      <c r="S24">
        <f t="shared" si="5"/>
        <v>1.7000000000000002</v>
      </c>
    </row>
    <row r="25" spans="2:19" x14ac:dyDescent="0.3">
      <c r="B25" s="1" t="s">
        <v>4</v>
      </c>
      <c r="C25" s="4">
        <v>1.9E-3</v>
      </c>
      <c r="D25" s="4">
        <f t="shared" si="1"/>
        <v>9.5000000000000005E-5</v>
      </c>
      <c r="E25" s="4">
        <f>E19-C25</f>
        <v>3.1000000000000003E-3</v>
      </c>
      <c r="F25" s="1" t="s">
        <v>4</v>
      </c>
      <c r="G25" s="4">
        <f>E25/E19*100</f>
        <v>62.000000000000014</v>
      </c>
      <c r="H25" s="4">
        <f t="shared" si="2"/>
        <v>3.100000000000001</v>
      </c>
      <c r="I25" s="4">
        <v>5.1999999999999998E-3</v>
      </c>
      <c r="J25" s="4">
        <f t="shared" si="3"/>
        <v>2.5999999999999998E-4</v>
      </c>
      <c r="K25" s="4">
        <f>K19-I25</f>
        <v>4.8000000000000004E-3</v>
      </c>
      <c r="L25" s="4">
        <f>K25/K19*100</f>
        <v>48.000000000000007</v>
      </c>
      <c r="M25" s="1" t="s">
        <v>4</v>
      </c>
      <c r="N25" s="4">
        <f t="shared" si="0"/>
        <v>2.4000000000000004</v>
      </c>
      <c r="O25" s="4">
        <v>1.21E-2</v>
      </c>
      <c r="P25" s="4">
        <f>O25*5%</f>
        <v>6.0500000000000007E-4</v>
      </c>
      <c r="Q25" s="4">
        <f>Q19-O25</f>
        <v>7.9000000000000008E-3</v>
      </c>
      <c r="R25" s="4">
        <f>Q25/Q19*100</f>
        <v>39.5</v>
      </c>
      <c r="S25">
        <f t="shared" si="5"/>
        <v>1.9750000000000001</v>
      </c>
    </row>
    <row r="26" spans="2:19" x14ac:dyDescent="0.3">
      <c r="B26" s="1" t="s">
        <v>5</v>
      </c>
      <c r="C26" s="4">
        <v>2.2000000000000001E-3</v>
      </c>
      <c r="D26" s="4">
        <f t="shared" si="1"/>
        <v>1.1000000000000002E-4</v>
      </c>
      <c r="E26" s="4">
        <f>E19-C26</f>
        <v>2.8E-3</v>
      </c>
      <c r="F26" s="1" t="s">
        <v>5</v>
      </c>
      <c r="G26" s="4">
        <f>E26/E19*100</f>
        <v>55.999999999999993</v>
      </c>
      <c r="H26" s="4">
        <f t="shared" si="2"/>
        <v>2.8</v>
      </c>
      <c r="I26" s="4">
        <v>5.4999999999999997E-3</v>
      </c>
      <c r="J26" s="4">
        <f t="shared" si="3"/>
        <v>2.7500000000000002E-4</v>
      </c>
      <c r="K26" s="4">
        <f>K19-I26</f>
        <v>4.5000000000000005E-3</v>
      </c>
      <c r="L26" s="4">
        <f>K26/K19*100</f>
        <v>45.000000000000007</v>
      </c>
      <c r="M26" s="1" t="s">
        <v>5</v>
      </c>
      <c r="N26" s="4">
        <f t="shared" si="0"/>
        <v>2.2500000000000004</v>
      </c>
      <c r="O26" s="4">
        <v>1.2500000000000001E-2</v>
      </c>
      <c r="P26" s="4">
        <f t="shared" si="4"/>
        <v>6.2500000000000012E-4</v>
      </c>
      <c r="Q26" s="4">
        <f>Q19-O26</f>
        <v>7.4999999999999997E-3</v>
      </c>
      <c r="R26" s="4">
        <f>Q26/Q19*100</f>
        <v>37.5</v>
      </c>
      <c r="S26">
        <f t="shared" si="5"/>
        <v>1.875</v>
      </c>
    </row>
    <row r="29" spans="2:19" x14ac:dyDescent="0.3">
      <c r="C29" s="3" t="s">
        <v>9</v>
      </c>
      <c r="D29" s="3"/>
      <c r="I29" s="3" t="s">
        <v>10</v>
      </c>
      <c r="J29" s="3"/>
      <c r="O29" s="3" t="s">
        <v>11</v>
      </c>
    </row>
    <row r="30" spans="2:19" x14ac:dyDescent="0.3">
      <c r="E30">
        <v>0.05</v>
      </c>
      <c r="K30">
        <v>0.1</v>
      </c>
      <c r="Q30">
        <v>0.2</v>
      </c>
    </row>
    <row r="31" spans="2:19" x14ac:dyDescent="0.3">
      <c r="C31" s="1" t="s">
        <v>12</v>
      </c>
      <c r="D31" s="1" t="s">
        <v>13</v>
      </c>
      <c r="E31" s="1" t="s">
        <v>15</v>
      </c>
      <c r="F31" s="1" t="s">
        <v>16</v>
      </c>
      <c r="G31" s="1" t="s">
        <v>13</v>
      </c>
      <c r="I31" s="1" t="s">
        <v>12</v>
      </c>
      <c r="J31" s="1" t="s">
        <v>13</v>
      </c>
      <c r="K31" s="5" t="s">
        <v>15</v>
      </c>
      <c r="L31" s="1" t="s">
        <v>16</v>
      </c>
      <c r="M31" s="1" t="s">
        <v>13</v>
      </c>
      <c r="O31" s="1" t="s">
        <v>12</v>
      </c>
      <c r="P31" s="1" t="s">
        <v>13</v>
      </c>
      <c r="Q31" s="5" t="s">
        <v>15</v>
      </c>
      <c r="R31" s="1" t="s">
        <v>16</v>
      </c>
      <c r="S31" s="1" t="s">
        <v>13</v>
      </c>
    </row>
    <row r="32" spans="2:19" x14ac:dyDescent="0.3">
      <c r="B32" s="1" t="s">
        <v>0</v>
      </c>
      <c r="C32" s="4">
        <v>4.41E-2</v>
      </c>
      <c r="D32" s="4">
        <f>C32*5%</f>
        <v>2.2049999999999999E-3</v>
      </c>
      <c r="E32" s="4">
        <f>E30-C32</f>
        <v>5.9000000000000025E-3</v>
      </c>
      <c r="F32" s="4">
        <f>E32/E30*100</f>
        <v>11.800000000000004</v>
      </c>
      <c r="G32" s="4">
        <f>F32*5%</f>
        <v>0.59000000000000019</v>
      </c>
      <c r="H32" s="1" t="s">
        <v>0</v>
      </c>
      <c r="I32" s="4">
        <v>9.0999999999999998E-2</v>
      </c>
      <c r="J32" s="4">
        <f>I32*5%</f>
        <v>4.5500000000000002E-3</v>
      </c>
      <c r="K32" s="4">
        <f>K30-I32</f>
        <v>9.000000000000008E-3</v>
      </c>
      <c r="L32" s="4">
        <f>K32/K30*100</f>
        <v>9.0000000000000071</v>
      </c>
      <c r="M32" s="4">
        <f>L32*5%</f>
        <v>0.4500000000000004</v>
      </c>
      <c r="N32" s="1" t="s">
        <v>0</v>
      </c>
      <c r="O32" s="4">
        <v>0.19500000000000001</v>
      </c>
      <c r="P32" s="4">
        <f>O32*5%</f>
        <v>9.7500000000000017E-3</v>
      </c>
      <c r="Q32">
        <f>Q30-O32</f>
        <v>5.0000000000000044E-3</v>
      </c>
      <c r="R32">
        <f>Q32/Q30*100</f>
        <v>2.5000000000000022</v>
      </c>
      <c r="S32">
        <f>R32*5%</f>
        <v>0.12500000000000011</v>
      </c>
    </row>
    <row r="33" spans="2:19" x14ac:dyDescent="0.3">
      <c r="B33" s="1" t="s">
        <v>1</v>
      </c>
      <c r="C33" s="4">
        <v>4.1500000000000002E-2</v>
      </c>
      <c r="D33" s="4">
        <f t="shared" ref="D33:D37" si="6">C33*5%</f>
        <v>2.075E-3</v>
      </c>
      <c r="E33" s="4">
        <f>E30-C33</f>
        <v>8.5000000000000006E-3</v>
      </c>
      <c r="F33" s="4">
        <f>E33/E30*100</f>
        <v>17</v>
      </c>
      <c r="G33" s="4">
        <f t="shared" ref="G33:G37" si="7">F33*5%</f>
        <v>0.85000000000000009</v>
      </c>
      <c r="H33" s="1" t="s">
        <v>1</v>
      </c>
      <c r="I33" s="4">
        <v>8.8999999999999996E-2</v>
      </c>
      <c r="J33" s="4">
        <f t="shared" ref="J33:J37" si="8">I33*5%</f>
        <v>4.45E-3</v>
      </c>
      <c r="K33" s="4">
        <f>K30-I33</f>
        <v>1.100000000000001E-2</v>
      </c>
      <c r="L33" s="4">
        <f>K33/K30*100</f>
        <v>11.000000000000011</v>
      </c>
      <c r="M33" s="4">
        <f t="shared" ref="M33:M37" si="9">L33*5%</f>
        <v>0.5500000000000006</v>
      </c>
      <c r="N33" s="1" t="s">
        <v>1</v>
      </c>
      <c r="O33" s="4">
        <v>0.192</v>
      </c>
      <c r="P33" s="4">
        <f t="shared" ref="P33:P37" si="10">O33*5%</f>
        <v>9.6000000000000009E-3</v>
      </c>
      <c r="Q33">
        <f>Q30-O33</f>
        <v>8.0000000000000071E-3</v>
      </c>
      <c r="R33">
        <f>Q33/Q30*100</f>
        <v>4.0000000000000036</v>
      </c>
      <c r="S33">
        <f t="shared" ref="S33:S37" si="11">R33*5%</f>
        <v>0.20000000000000018</v>
      </c>
    </row>
    <row r="34" spans="2:19" x14ac:dyDescent="0.3">
      <c r="B34" s="1" t="s">
        <v>2</v>
      </c>
      <c r="C34" s="4">
        <v>4.0399999999999998E-2</v>
      </c>
      <c r="D34" s="4">
        <f t="shared" si="6"/>
        <v>2.0200000000000001E-3</v>
      </c>
      <c r="E34" s="4">
        <f>E30-C34</f>
        <v>9.6000000000000044E-3</v>
      </c>
      <c r="F34" s="4">
        <f>E34/E30*100</f>
        <v>19.20000000000001</v>
      </c>
      <c r="G34" s="4">
        <f t="shared" si="7"/>
        <v>0.96000000000000052</v>
      </c>
      <c r="H34" s="1" t="s">
        <v>2</v>
      </c>
      <c r="I34" s="4">
        <v>8.5000000000000006E-2</v>
      </c>
      <c r="J34" s="4">
        <f t="shared" si="8"/>
        <v>4.2500000000000003E-3</v>
      </c>
      <c r="K34" s="4">
        <f>K30-I34</f>
        <v>1.4999999999999999E-2</v>
      </c>
      <c r="L34" s="4">
        <f>K34/K30*100</f>
        <v>15</v>
      </c>
      <c r="M34" s="4">
        <f t="shared" si="9"/>
        <v>0.75</v>
      </c>
      <c r="N34" s="1" t="s">
        <v>2</v>
      </c>
      <c r="O34" s="4">
        <v>0.187</v>
      </c>
      <c r="P34" s="4">
        <f t="shared" si="10"/>
        <v>9.3500000000000007E-3</v>
      </c>
      <c r="Q34">
        <f>Q30-O34</f>
        <v>1.3000000000000012E-2</v>
      </c>
      <c r="R34">
        <f>Q34/Q30*100</f>
        <v>6.5000000000000053</v>
      </c>
      <c r="S34">
        <f t="shared" si="11"/>
        <v>0.32500000000000029</v>
      </c>
    </row>
    <row r="35" spans="2:19" x14ac:dyDescent="0.3">
      <c r="B35" s="1" t="s">
        <v>3</v>
      </c>
      <c r="C35" s="4">
        <v>3.8800000000000001E-2</v>
      </c>
      <c r="D35" s="4">
        <f t="shared" si="6"/>
        <v>1.9400000000000001E-3</v>
      </c>
      <c r="E35" s="4">
        <f>E30-C35</f>
        <v>1.1200000000000002E-2</v>
      </c>
      <c r="F35" s="4">
        <f>E35/E30*100</f>
        <v>22.400000000000002</v>
      </c>
      <c r="G35" s="4">
        <f t="shared" si="7"/>
        <v>1.1200000000000001</v>
      </c>
      <c r="H35" s="1" t="s">
        <v>3</v>
      </c>
      <c r="I35" s="4">
        <v>8.1000000000000003E-2</v>
      </c>
      <c r="J35" s="4">
        <f t="shared" si="8"/>
        <v>4.0500000000000006E-3</v>
      </c>
      <c r="K35" s="4">
        <f>K30-I35</f>
        <v>1.9000000000000003E-2</v>
      </c>
      <c r="L35" s="4">
        <f>K35/K30*100</f>
        <v>19.000000000000004</v>
      </c>
      <c r="M35" s="4">
        <f t="shared" si="9"/>
        <v>0.95000000000000018</v>
      </c>
      <c r="N35" s="1" t="s">
        <v>3</v>
      </c>
      <c r="O35" s="4">
        <v>0.184</v>
      </c>
      <c r="P35" s="4">
        <f t="shared" si="10"/>
        <v>9.1999999999999998E-3</v>
      </c>
      <c r="Q35">
        <f>Q30-O35</f>
        <v>1.6000000000000014E-2</v>
      </c>
      <c r="R35">
        <f>Q35/Q30*100</f>
        <v>8.0000000000000071</v>
      </c>
      <c r="S35">
        <f t="shared" si="11"/>
        <v>0.40000000000000036</v>
      </c>
    </row>
    <row r="36" spans="2:19" x14ac:dyDescent="0.3">
      <c r="B36" s="1" t="s">
        <v>4</v>
      </c>
      <c r="C36" s="4">
        <v>3.61E-2</v>
      </c>
      <c r="D36" s="4">
        <f t="shared" si="6"/>
        <v>1.8050000000000002E-3</v>
      </c>
      <c r="E36" s="4">
        <f>E30-C36</f>
        <v>1.3900000000000003E-2</v>
      </c>
      <c r="F36" s="4">
        <f>E36/E30*100</f>
        <v>27.800000000000004</v>
      </c>
      <c r="G36" s="4">
        <f t="shared" si="7"/>
        <v>1.3900000000000003</v>
      </c>
      <c r="H36" s="1" t="s">
        <v>4</v>
      </c>
      <c r="I36" s="4">
        <v>7.5999999999999998E-2</v>
      </c>
      <c r="J36" s="4">
        <f t="shared" si="8"/>
        <v>3.8E-3</v>
      </c>
      <c r="K36" s="4">
        <f>K30-I36</f>
        <v>2.4000000000000007E-2</v>
      </c>
      <c r="L36" s="4">
        <f>K36/K30*100</f>
        <v>24.000000000000007</v>
      </c>
      <c r="M36" s="4">
        <f t="shared" si="9"/>
        <v>1.2000000000000004</v>
      </c>
      <c r="N36" s="1" t="s">
        <v>4</v>
      </c>
      <c r="O36" s="4">
        <v>0.17899999999999999</v>
      </c>
      <c r="P36" s="4">
        <f t="shared" si="10"/>
        <v>8.9499999999999996E-3</v>
      </c>
      <c r="Q36">
        <f>Q30-O36</f>
        <v>2.1000000000000019E-2</v>
      </c>
      <c r="R36">
        <f>Q36/Q30*100</f>
        <v>10.500000000000009</v>
      </c>
      <c r="S36">
        <f t="shared" si="11"/>
        <v>0.52500000000000047</v>
      </c>
    </row>
    <row r="37" spans="2:19" x14ac:dyDescent="0.3">
      <c r="B37" s="1" t="s">
        <v>5</v>
      </c>
      <c r="C37" s="4">
        <v>3.7699999999999997E-2</v>
      </c>
      <c r="D37" s="4">
        <f t="shared" si="6"/>
        <v>1.885E-3</v>
      </c>
      <c r="E37" s="4">
        <f>E30-C37</f>
        <v>1.2300000000000005E-2</v>
      </c>
      <c r="F37" s="4">
        <f>E37/E30*100</f>
        <v>24.600000000000012</v>
      </c>
      <c r="G37" s="4">
        <f t="shared" si="7"/>
        <v>1.2300000000000006</v>
      </c>
      <c r="H37" s="1" t="s">
        <v>5</v>
      </c>
      <c r="I37" s="4">
        <v>7.8E-2</v>
      </c>
      <c r="J37" s="4">
        <f t="shared" si="8"/>
        <v>3.9000000000000003E-3</v>
      </c>
      <c r="K37" s="4">
        <f>K30-I37</f>
        <v>2.2000000000000006E-2</v>
      </c>
      <c r="L37" s="4">
        <f>K37/K30*100</f>
        <v>22.000000000000007</v>
      </c>
      <c r="M37" s="4">
        <f t="shared" si="9"/>
        <v>1.1000000000000003</v>
      </c>
      <c r="N37" s="1" t="s">
        <v>5</v>
      </c>
      <c r="O37" s="4">
        <v>0.18099999999999999</v>
      </c>
      <c r="P37" s="4">
        <f t="shared" si="10"/>
        <v>9.0500000000000008E-3</v>
      </c>
      <c r="Q37">
        <f>Q30-O37</f>
        <v>1.9000000000000017E-2</v>
      </c>
      <c r="R37">
        <f>Q37/Q30*100</f>
        <v>9.5000000000000089</v>
      </c>
      <c r="S37">
        <f t="shared" si="11"/>
        <v>0.47500000000000048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Palash Pal</cp:lastModifiedBy>
  <dcterms:created xsi:type="dcterms:W3CDTF">2025-09-02T16:05:58Z</dcterms:created>
  <dcterms:modified xsi:type="dcterms:W3CDTF">2026-05-28T16:47:14Z</dcterms:modified>
</cp:coreProperties>
</file>